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爱国主义教育基地宣传服务保障" sheetId="10" r:id="rId1"/>
  </sheets>
  <definedNames>
    <definedName name="_xlnm.Print_Area" localSheetId="0">爱国主义教育基地宣传服务保障!$A$1:$N$22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<sst xmlns="http://schemas.openxmlformats.org/spreadsheetml/2006/main" count="69" uniqueCount="59">
  <si>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>（2024年度）</t>
    </r>
  </si>
  <si>
    <t>单位名称（盖章）：</t>
  </si>
  <si>
    <t>北京市水利工程管理中心本级</t>
  </si>
  <si>
    <t>项目名称</t>
  </si>
  <si>
    <t>北京市十三陵水库管理处爱国主义教育基地宣传服务保障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</si>
  <si>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</si>
  <si>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</si>
  <si>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</si>
  <si>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</si>
  <si>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</si>
  <si>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</si>
  <si>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</si>
  <si>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</si>
  <si>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</si>
  <si>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</si>
  <si>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</si>
  <si>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</si>
  <si>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</si>
  <si>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</si>
  <si>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</si>
  <si>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</si>
  <si>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</si>
  <si>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</si>
  <si>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通过实施宣传保障，提高爱国主义教育基地整体接待能力和水平，更好地宣传十三陵水库优秀的建库精神和历史文化内涵。</t>
  </si>
  <si>
    <t>按照设定的预期目标完成相应工作，完成运行保障和零星维修。起到有效发挥爱国主义教育基地作用，实现更好地宣传十三陵水库精神，使基地得到了社会各方面的认可。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</si>
  <si>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</si>
  <si>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</si>
  <si>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</si>
  <si>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</si>
  <si>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</si>
  <si>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</si>
  <si>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</si>
  <si>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</si>
  <si>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</si>
  <si>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维护面积</t>
  </si>
  <si>
    <t>=100%</t>
  </si>
  <si>
    <t>质量
指标</t>
  </si>
  <si>
    <t>验收合格率</t>
  </si>
  <si>
    <t>≥95%</t>
  </si>
  <si>
    <t>时效
指标</t>
  </si>
  <si>
    <t>项目完成时限</t>
  </si>
  <si>
    <t>≤9月</t>
  </si>
  <si>
    <t>9月</t>
  </si>
  <si>
    <t>成本指标</t>
  </si>
  <si>
    <t>经济
成本
指标</t>
  </si>
  <si>
    <t>总体预算项目成本</t>
  </si>
  <si>
    <t>≤52.352522万元</t>
  </si>
  <si>
    <t>51.301316万元</t>
  </si>
  <si>
    <t>效益
指标</t>
  </si>
  <si>
    <t>经济效益指标</t>
  </si>
  <si>
    <t>社会效益指标</t>
  </si>
  <si>
    <t>展室环境干净整洁、使人拥有良好参观体验，有效发挥爱国主义教育基地作用</t>
  </si>
  <si>
    <t>优</t>
  </si>
  <si>
    <t>因个别团体参观间隔短，存在未及时保洁的情况，可能影响人员观展体验，今后合理安排时间，加强对展室卫生的维护。</t>
  </si>
  <si>
    <t>生态效益指标</t>
  </si>
  <si>
    <t>可持续影响指标</t>
  </si>
  <si>
    <t>满意度指标</t>
  </si>
  <si>
    <t>服务对象满意度指标</t>
  </si>
  <si>
    <t>参观对象满意度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</si>
</sst>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view="pageBreakPreview" zoomScaleNormal="100" topLeftCell="A10" workbookViewId="0">
      <selection activeCell="H14" sqref="H14"/>
    </sheetView>
  </sheetViews>
  <sheetFormatPr defaultColWidth="9" defaultRowHeight="14"/>
  <cols>
    <col min="1" max="2" width="5.12727272727273" customWidth="1"/>
    <col min="3" max="4" width="8.12727272727273" customWidth="1"/>
    <col min="5" max="5" width="15.6272727272727" customWidth="1"/>
    <col min="6" max="6" width="4.62727272727273" customWidth="1"/>
    <col min="7" max="8" width="12.6272727272727" customWidth="1"/>
    <col min="9" max="12" width="4.12727272727273" customWidth="1"/>
    <col min="13" max="13" width="8.62727272727273" customWidth="1"/>
    <col min="14" max="14" width="10.6272727272727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0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6">
        <f t="shared" ref="E6:I6" si="0">SUM(E7:E9)</f>
        <v>62.350925</v>
      </c>
      <c r="F6" s="6">
        <v>51.301316</v>
      </c>
      <c r="G6" s="6">
        <f t="shared" si="0"/>
        <v>0</v>
      </c>
      <c r="H6" s="6">
        <v>51.301316</v>
      </c>
      <c r="I6" s="6">
        <f t="shared" si="0"/>
        <v>0</v>
      </c>
      <c r="J6" s="4">
        <v>10</v>
      </c>
      <c r="K6" s="4"/>
      <c r="L6" s="15">
        <f t="shared" ref="L6:L9" si="1">ROUND(H6/F6,4)</f>
        <v>1</v>
      </c>
      <c r="M6" s="15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6">
        <v>62.350925</v>
      </c>
      <c r="F7" s="6">
        <v>51.301316</v>
      </c>
      <c r="G7" s="6"/>
      <c r="H7" s="6">
        <v>51.301316</v>
      </c>
      <c r="I7" s="6"/>
      <c r="J7" s="4" t="s">
        <v>17</v>
      </c>
      <c r="K7" s="4"/>
      <c r="L7" s="15">
        <f t="shared" si="1"/>
        <v>1</v>
      </c>
      <c r="M7" s="15"/>
      <c r="N7" s="4" t="s">
        <v>17</v>
      </c>
    </row>
    <row r="8" ht="32" customHeight="1" spans="1:14">
      <c r="A8" s="4"/>
      <c r="B8" s="4"/>
      <c r="C8" s="4" t="s">
        <v>18</v>
      </c>
      <c r="D8" s="4"/>
      <c r="E8" s="6"/>
      <c r="F8" s="6"/>
      <c r="G8" s="6"/>
      <c r="H8" s="6"/>
      <c r="I8" s="6"/>
      <c r="J8" s="4" t="s">
        <v>17</v>
      </c>
      <c r="K8" s="4"/>
      <c r="L8" s="15"/>
      <c r="M8" s="15"/>
      <c r="N8" s="4" t="s">
        <v>17</v>
      </c>
    </row>
    <row r="9" ht="26" customHeight="1" spans="1:14">
      <c r="A9" s="4"/>
      <c r="B9" s="4"/>
      <c r="C9" s="4" t="s">
        <v>19</v>
      </c>
      <c r="D9" s="4"/>
      <c r="E9" s="6"/>
      <c r="F9" s="6"/>
      <c r="G9" s="6"/>
      <c r="H9" s="6"/>
      <c r="I9" s="6"/>
      <c r="J9" s="4" t="s">
        <v>17</v>
      </c>
      <c r="K9" s="4"/>
      <c r="L9" s="15"/>
      <c r="M9" s="15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2" customHeight="1" spans="1:14">
      <c r="A11" s="4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  <c r="M11" s="7"/>
      <c r="N11" s="7"/>
    </row>
    <row r="12" ht="41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0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17" t="s">
        <v>35</v>
      </c>
      <c r="H13" s="11">
        <v>1</v>
      </c>
      <c r="I13" s="4">
        <v>20</v>
      </c>
      <c r="J13" s="4"/>
      <c r="K13" s="4">
        <v>20</v>
      </c>
      <c r="L13" s="4"/>
      <c r="M13" s="4"/>
      <c r="N13" s="4"/>
    </row>
    <row r="14" ht="30" customHeight="1" spans="1:14">
      <c r="A14" s="8"/>
      <c r="B14" s="12"/>
      <c r="C14" s="4" t="s">
        <v>36</v>
      </c>
      <c r="D14" s="10" t="s">
        <v>37</v>
      </c>
      <c r="E14" s="10"/>
      <c r="F14" s="10"/>
      <c r="G14" s="4" t="s">
        <v>38</v>
      </c>
      <c r="H14" s="11">
        <v>1</v>
      </c>
      <c r="I14" s="4">
        <v>20</v>
      </c>
      <c r="J14" s="4"/>
      <c r="K14" s="4">
        <v>20</v>
      </c>
      <c r="L14" s="4"/>
      <c r="M14" s="4"/>
      <c r="N14" s="4"/>
    </row>
    <row r="15" ht="30" customHeight="1" spans="1:14">
      <c r="A15" s="8"/>
      <c r="B15" s="13"/>
      <c r="C15" s="4" t="s">
        <v>39</v>
      </c>
      <c r="D15" s="10" t="s">
        <v>40</v>
      </c>
      <c r="E15" s="10"/>
      <c r="F15" s="10"/>
      <c r="G15" s="4" t="s">
        <v>41</v>
      </c>
      <c r="H15" s="4" t="s">
        <v>42</v>
      </c>
      <c r="I15" s="4">
        <v>10</v>
      </c>
      <c r="J15" s="4"/>
      <c r="K15" s="4">
        <v>10</v>
      </c>
      <c r="L15" s="4"/>
      <c r="M15" s="4"/>
      <c r="N15" s="4"/>
    </row>
    <row r="16" ht="30" customHeight="1" spans="1:14">
      <c r="A16" s="8"/>
      <c r="B16" s="9" t="s">
        <v>43</v>
      </c>
      <c r="C16" s="4" t="s">
        <v>44</v>
      </c>
      <c r="D16" s="10" t="s">
        <v>45</v>
      </c>
      <c r="E16" s="10"/>
      <c r="F16" s="10"/>
      <c r="G16" s="4" t="s">
        <v>46</v>
      </c>
      <c r="H16" s="4" t="s">
        <v>47</v>
      </c>
      <c r="I16" s="4">
        <v>10</v>
      </c>
      <c r="J16" s="4"/>
      <c r="K16" s="4">
        <v>10</v>
      </c>
      <c r="L16" s="4"/>
      <c r="M16" s="4"/>
      <c r="N16" s="4"/>
    </row>
    <row r="17" ht="30" customHeight="1" spans="1:14">
      <c r="A17" s="8"/>
      <c r="B17" s="4" t="s">
        <v>48</v>
      </c>
      <c r="C17" s="4" t="s">
        <v>49</v>
      </c>
      <c r="D17" s="10"/>
      <c r="E17" s="10"/>
      <c r="F17" s="10"/>
      <c r="G17" s="4"/>
      <c r="H17" s="4"/>
      <c r="I17" s="4"/>
      <c r="J17" s="4"/>
      <c r="K17" s="4"/>
      <c r="L17" s="4"/>
      <c r="M17" s="4"/>
      <c r="N17" s="4"/>
    </row>
    <row r="18" ht="90" customHeight="1" spans="1:14">
      <c r="A18" s="8"/>
      <c r="B18" s="4"/>
      <c r="C18" s="4" t="s">
        <v>50</v>
      </c>
      <c r="D18" s="10" t="s">
        <v>51</v>
      </c>
      <c r="E18" s="10"/>
      <c r="F18" s="10"/>
      <c r="G18" s="4" t="s">
        <v>52</v>
      </c>
      <c r="H18" s="4" t="s">
        <v>52</v>
      </c>
      <c r="I18" s="4">
        <v>20</v>
      </c>
      <c r="J18" s="4"/>
      <c r="K18" s="4">
        <v>15</v>
      </c>
      <c r="L18" s="4"/>
      <c r="M18" s="7" t="s">
        <v>53</v>
      </c>
      <c r="N18" s="7"/>
    </row>
    <row r="19" ht="30" customHeight="1" spans="1:14">
      <c r="A19" s="8"/>
      <c r="B19" s="4"/>
      <c r="C19" s="4" t="s">
        <v>54</v>
      </c>
      <c r="D19" s="10"/>
      <c r="E19" s="10"/>
      <c r="F19" s="10"/>
      <c r="G19" s="4"/>
      <c r="H19" s="4"/>
      <c r="I19" s="4"/>
      <c r="J19" s="4"/>
      <c r="K19" s="4"/>
      <c r="L19" s="4"/>
      <c r="M19" s="4"/>
      <c r="N19" s="4"/>
    </row>
    <row r="20" ht="30" customHeight="1" spans="1:14">
      <c r="A20" s="8"/>
      <c r="B20" s="4"/>
      <c r="C20" s="4" t="s">
        <v>55</v>
      </c>
      <c r="D20" s="10"/>
      <c r="E20" s="10"/>
      <c r="F20" s="10"/>
      <c r="G20" s="4"/>
      <c r="H20" s="4"/>
      <c r="I20" s="4"/>
      <c r="J20" s="4"/>
      <c r="K20" s="4"/>
      <c r="L20" s="4"/>
      <c r="M20" s="4"/>
      <c r="N20" s="4"/>
    </row>
    <row r="21" ht="50" customHeight="1" spans="1:14">
      <c r="A21" s="8"/>
      <c r="B21" s="4" t="s">
        <v>56</v>
      </c>
      <c r="C21" s="4" t="s">
        <v>57</v>
      </c>
      <c r="D21" s="10" t="s">
        <v>58</v>
      </c>
      <c r="E21" s="10"/>
      <c r="F21" s="10"/>
      <c r="G21" s="4" t="s">
        <v>38</v>
      </c>
      <c r="H21" s="11">
        <v>1</v>
      </c>
      <c r="I21" s="4">
        <v>10</v>
      </c>
      <c r="J21" s="4"/>
      <c r="K21" s="4">
        <v>10</v>
      </c>
      <c r="L21" s="4"/>
      <c r="M21" s="4"/>
      <c r="N21" s="4"/>
    </row>
    <row r="22" ht="30" customHeight="1" spans="1:14">
      <c r="A22" s="14"/>
      <c r="B22" s="14"/>
      <c r="C22" s="14"/>
      <c r="D22" s="14"/>
      <c r="E22" s="14"/>
      <c r="F22" s="14"/>
      <c r="G22" s="14"/>
      <c r="H22" s="14"/>
      <c r="I22" s="14">
        <f>SUM(I13:J21,J6)</f>
        <v>100</v>
      </c>
      <c r="J22" s="14"/>
      <c r="K22" s="14">
        <f>SUM(K13:L21,N6)</f>
        <v>95</v>
      </c>
      <c r="L22" s="14"/>
      <c r="M22" s="16"/>
      <c r="N22" s="16"/>
    </row>
  </sheetData>
  <mergeCells count="8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5"/>
    <mergeCell ref="B17:B20"/>
    <mergeCell ref="A5:B9"/>
  </mergeCells>
  <pageMargins left="0.554861111111111" right="0.554861111111111" top="0.550694444444444" bottom="0.236111111111111" header="0.5" footer="0.5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爱国主义教育基地宣传服务保障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2022-03-24T17:44:00Z</dcterms:created>
  <dcterms:modified xsi:type="dcterms:W3CDTF">2025-08-25T10:13:29Z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